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500"/>
  </bookViews>
  <sheets>
    <sheet name="5__MLEKO_IN_MLEČNI_IZDELKI" sheetId="1" r:id="rId1"/>
  </sheets>
  <definedNames>
    <definedName name="_xlnm._FilterDatabase" localSheetId="0" hidden="1">'5__MLEKO_IN_MLEČNI_IZDELKI'!$A$10:$J$43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E43" i="1"/>
  <c r="G42" i="1" l="1"/>
  <c r="H42" i="1" s="1"/>
  <c r="G41" i="1"/>
  <c r="H41" i="1" s="1"/>
  <c r="G40" i="1"/>
  <c r="G39" i="1"/>
  <c r="G38" i="1"/>
  <c r="G37" i="1"/>
  <c r="G36" i="1"/>
  <c r="H36" i="1" s="1"/>
  <c r="G35" i="1"/>
  <c r="H35" i="1" s="1"/>
  <c r="G34" i="1"/>
  <c r="H34" i="1" s="1"/>
  <c r="G33" i="1"/>
  <c r="G32" i="1"/>
  <c r="G31" i="1"/>
  <c r="G30" i="1"/>
  <c r="H30" i="1" s="1"/>
  <c r="G29" i="1"/>
  <c r="H29" i="1" s="1"/>
  <c r="G28" i="1"/>
  <c r="H28" i="1" s="1"/>
  <c r="G27" i="1"/>
  <c r="G26" i="1"/>
  <c r="G25" i="1"/>
  <c r="G24" i="1"/>
  <c r="G23" i="1"/>
  <c r="D23" i="1"/>
  <c r="G22" i="1"/>
  <c r="H22" i="1" s="1"/>
  <c r="G21" i="1"/>
  <c r="G20" i="1"/>
  <c r="H20" i="1" s="1"/>
  <c r="G19" i="1"/>
  <c r="G18" i="1"/>
  <c r="G17" i="1"/>
  <c r="H17" i="1" s="1"/>
  <c r="G16" i="1"/>
  <c r="G15" i="1"/>
  <c r="G14" i="1"/>
  <c r="G13" i="1"/>
  <c r="G12" i="1"/>
  <c r="G11" i="1"/>
  <c r="H11" i="1" s="1"/>
  <c r="H25" i="1" l="1"/>
  <c r="H13" i="1"/>
  <c r="H14" i="1"/>
  <c r="H12" i="1"/>
  <c r="H31" i="1"/>
  <c r="H39" i="1"/>
  <c r="H40" i="1"/>
  <c r="H32" i="1"/>
  <c r="H38" i="1"/>
  <c r="H18" i="1"/>
  <c r="H21" i="1"/>
  <c r="H24" i="1"/>
  <c r="H19" i="1"/>
  <c r="H23" i="1"/>
  <c r="H33" i="1"/>
  <c r="H16" i="1"/>
  <c r="H26" i="1"/>
  <c r="H37" i="1"/>
  <c r="H15" i="1"/>
  <c r="H27" i="1"/>
  <c r="H43" i="1" l="1"/>
</calcChain>
</file>

<file path=xl/sharedStrings.xml><?xml version="1.0" encoding="utf-8"?>
<sst xmlns="http://schemas.openxmlformats.org/spreadsheetml/2006/main" count="122" uniqueCount="94">
  <si>
    <t>Naročnik:</t>
  </si>
  <si>
    <t>PSIHIATRIČNA BOLNIŠNICA ORMOŽ</t>
  </si>
  <si>
    <t>Ptujska cesta 33</t>
  </si>
  <si>
    <t>Ormož</t>
  </si>
  <si>
    <t>PREDRAČUN, št.</t>
  </si>
  <si>
    <t>SKLOP 5: Mleko in mlečni izdelki</t>
  </si>
  <si>
    <t>kg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</si>
  <si>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</si>
  <si>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</si>
  <si>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</si>
  <si>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</si>
  <si>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</si>
  <si>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</si>
  <si>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</si>
  <si>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</si>
  <si>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</si>
  <si>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</si>
  <si>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</si>
  <si>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Mleko pasterizirano 3,5 % mm, 10/1 lit., vedro,  živilo iz shem kakovosti po 69. členu Zakona o kmetijstvu</t>
  </si>
  <si>
    <t>lit</t>
  </si>
  <si>
    <t>2.</t>
  </si>
  <si>
    <t>3.</t>
  </si>
  <si>
    <t>4.</t>
  </si>
  <si>
    <t>Mleko trajno sterilizirano, 3,5 % mm, 0,2 lit – alpsko,  živilo iz shem kakovosti po 69. členu Zakona o kmetijstvu</t>
  </si>
  <si>
    <t>kom</t>
  </si>
  <si>
    <t>5.</t>
  </si>
  <si>
    <t>Mleko trajno sterilizirano 3,5 % mm,  1/1 lit. -alpsko, živilo iz shem kakovosti po 69. členu Zakona o kmetijstvu</t>
  </si>
  <si>
    <t>6.</t>
  </si>
  <si>
    <t>Mleko čokoladno 0,2 lit.,  živilo iz shem kakovosti po 69. členu Zakona o kmetijstvu</t>
  </si>
  <si>
    <t>7.</t>
  </si>
  <si>
    <t>Jogurt navadni, 1,3 % mm, 180 g,  živilo iz shem kakovosti po 69. členu Zakona o kmetijstvu</t>
  </si>
  <si>
    <t>8.</t>
  </si>
  <si>
    <t>Jogurt navadni, 3,2 % mm, 180 g,  živilo iz shem kakovosti po 69. členu Zakona o kmetijstvu</t>
  </si>
  <si>
    <t>9.</t>
  </si>
  <si>
    <t>10.</t>
  </si>
  <si>
    <t>11.</t>
  </si>
  <si>
    <t>12.</t>
  </si>
  <si>
    <t>13.</t>
  </si>
  <si>
    <t>Jogurt sadni 3,2 % mm, 160 g,  živilo iz shem kakovosti po 69. členu Zakona o kmetijstvu</t>
  </si>
  <si>
    <t>14.</t>
  </si>
  <si>
    <t>15.</t>
  </si>
  <si>
    <t>Jogurt Ego (ali podobne kvalitete in okusa), probiotični, sadni, tekoči 1,3 % mm, TT, 250 g,  živilo iz shem kakovosti po 69. členu Zakona o kmetijstvu</t>
  </si>
  <si>
    <t>16.</t>
  </si>
  <si>
    <t>17.</t>
  </si>
  <si>
    <t>18.</t>
  </si>
  <si>
    <t>19.</t>
  </si>
  <si>
    <t>20.</t>
  </si>
  <si>
    <t>Napitek probiotični mlečni LCA (ali podobne kvalitete in okusa), tekoči cca. 200 ml, živilo iz shem kakovosti po 69. členu Zakona o kmetijstvu</t>
  </si>
  <si>
    <t>21.</t>
  </si>
  <si>
    <t>22.</t>
  </si>
  <si>
    <t>23.</t>
  </si>
  <si>
    <t>24.</t>
  </si>
  <si>
    <t>25.</t>
  </si>
  <si>
    <t>26.</t>
  </si>
  <si>
    <t>27.</t>
  </si>
  <si>
    <t>28.</t>
  </si>
  <si>
    <t>Smetana kisla ( 400 – 900 g ) , 18 % mm, živilo iz shem kakovosti po 69. členu Zakona o kmetijstvu</t>
  </si>
  <si>
    <t>29.</t>
  </si>
  <si>
    <t>30.</t>
  </si>
  <si>
    <t>31.</t>
  </si>
  <si>
    <t>Skuta 35 % mm, 5/1 kg vreče, živilo iz shem kakovosti po 69. členu Zakona o kmetijstvu</t>
  </si>
  <si>
    <t>32.</t>
  </si>
  <si>
    <t>Skuta posneta 10 % mm, pusta 5kg/1 vreče, živilo iz shem kakovosti po 69. členu Zakona o kmetijstvu</t>
  </si>
  <si>
    <t>Skuta s podloženim sadjem, 110 g</t>
  </si>
  <si>
    <t>Sir edamec ali podobne kvalitete in okusa 45 % mm, živilo iz shem kakovosti po 69. členu Zakona o kmetijstvu</t>
  </si>
  <si>
    <t>Sir gauda ali podobne kvalitete in okusa 45 % mm, živilo iz shem kakovosti po 69. členu Zakona o kmetijstvu</t>
  </si>
  <si>
    <t>Sir – ribani  tipa parmezan ali podobne kvalitete in okusa 40 g pakiranje</t>
  </si>
  <si>
    <t>Sir topljeni za mazanje, pak. 8 x 17.5 trikotnik, 140 g</t>
  </si>
  <si>
    <t>škatla</t>
  </si>
  <si>
    <t>Puding čokolada ali vanilija 125 g</t>
  </si>
  <si>
    <t>Sir za žar</t>
  </si>
  <si>
    <t>Sir rezine 150 g pakirani kot naprimer Edamec, Gauda ali podobne kvalitete in okusa</t>
  </si>
  <si>
    <t>Mleko brez laktoze 3,5 1/1, živilo iz shem kakovosti po 69. členu Zakona o kmetijstvu</t>
  </si>
  <si>
    <t>Jogurt brez laktoze navadni 180 g , živilo iz shem kakovosti po 69. členu Zakona o kmetijstvu</t>
  </si>
  <si>
    <t>Jogurt brez laktoze sadni 140-150 g , živilo iz shem kakovosti po 69. členu Zakona o kmetijstvu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</si>
  <si>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</si>
  <si>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</si>
  <si>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</si>
  <si>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</si>
  <si>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</si>
  <si>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</si>
  <si>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</si>
  <si>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DOKAZILA O SHEMAH KAKOVOSTI PRI VSAKI DOBAVI        </t>
  </si>
  <si>
    <t>Dostava: 5 krat tedensko od 6:00 do 7:00 ure .</t>
  </si>
  <si>
    <t>Žig in podpis ponudnika</t>
  </si>
  <si>
    <t xml:space="preserve">Maslo surovo 1. vrste – 20 g </t>
  </si>
  <si>
    <t xml:space="preserve">Maslo surovo 1. vrste – 250 g </t>
  </si>
  <si>
    <t>Smetana sladka za stepanje 33 % mm, 1 l, živilo iz shem kakovosti po 69. členu Zakona o kmetijstvu</t>
  </si>
  <si>
    <t xml:space="preserve">Maslo surovo 1. vrste – 10 g </t>
  </si>
  <si>
    <t>Jogurt grški tip navadni, 125 g, živilo iz shem kakovosti po 69. členu Zakona o kmetijstvu</t>
  </si>
  <si>
    <t>Jogurt grški tip sadni (različni okusi) 2,6 % mm, 150 g, živilo iz shem kakovosti po 69. členu Zakona o kmetijstvu</t>
  </si>
  <si>
    <r>
      <t xml:space="preserve">Namaz mlečni smetanov, 60 g </t>
    </r>
    <r>
      <rPr>
        <b/>
        <sz val="11"/>
        <color rgb="FF000000"/>
        <rFont val="Calibri"/>
        <family val="2"/>
        <charset val="238"/>
      </rPr>
      <t xml:space="preserve"> zeliščni</t>
    </r>
    <r>
      <rPr>
        <sz val="11"/>
        <color rgb="FF000000"/>
        <rFont val="Calibri"/>
        <family val="2"/>
        <charset val="238"/>
      </rPr>
      <t>, živilo iz shem kakovosti po 69. členu Zakona o kmetijstvu</t>
    </r>
  </si>
  <si>
    <r>
      <t xml:space="preserve">Namaz mlečni smetanov, 60 g  </t>
    </r>
    <r>
      <rPr>
        <b/>
        <sz val="11"/>
        <color rgb="FF000000"/>
        <rFont val="Calibri"/>
        <family val="2"/>
        <charset val="238"/>
      </rPr>
      <t>mlečni</t>
    </r>
    <r>
      <rPr>
        <sz val="11"/>
        <color rgb="FF000000"/>
        <rFont val="Calibri"/>
        <family val="2"/>
        <charset val="238"/>
      </rPr>
      <t>, živilo iz shem kakovosti po 69. členu Zakona o kmetijstvu</t>
    </r>
  </si>
  <si>
    <t>Sir Mocarella, živilo iz shem kakovosti po 69. členu Zakona o kmetijstvu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</si>
</sst>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\ ;\-#,##0.00\ [$€-424]\ ;\-00\ [$€-424]\ ;@\ "/>
    <numFmt numFmtId="165" formatCode="#,##0.00\ [$€-424];[Red]\-#,##0.00\ [$€-424]"/>
    <numFmt numFmtId="166" formatCode="0.0000"/>
    <numFmt numFmtId="167" formatCode="#,##0.0000"/>
  </numFmts>
  <fonts count="12">
    <font>
      <sz val="11"/>
      <color rgb="FF000000"/>
      <name val="Calibri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sz val="12"/>
      <color rgb="FF000000"/>
      <name val="Calibri1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/>
        <bgColor rgb="FFFFFFCC"/>
      </patternFill>
    </fill>
    <fill>
      <patternFill patternType="solid">
        <fgColor theme="9"/>
        <bgColor rgb="FFFFFFCC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1" fillId="0" borderId="0" applyBorder="0" applyProtection="0"/>
    <xf numFmtId="165" fontId="10" fillId="0" borderId="0" applyBorder="0" applyProtection="0"/>
  </cellStyleXfs>
  <cellXfs count="67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166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3" borderId="3" xfId="0" applyFont="1" applyFill="1" applyBorder="1" applyAlignment="1">
      <alignment vertical="top" wrapText="1"/>
    </xf>
    <xf numFmtId="4" fontId="4" fillId="3" borderId="3" xfId="0" applyNumberFormat="1" applyFont="1" applyFill="1" applyBorder="1" applyAlignment="1">
      <alignment horizontal="center" vertical="top" wrapText="1"/>
    </xf>
    <xf numFmtId="166" fontId="4" fillId="3" borderId="3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167" fontId="0" fillId="2" borderId="3" xfId="0" applyNumberFormat="1" applyFill="1" applyBorder="1" applyAlignment="1">
      <alignment horizontal="center" vertical="center" wrapText="1"/>
    </xf>
    <xf numFmtId="167" fontId="0" fillId="2" borderId="1" xfId="0" applyNumberFormat="1" applyFill="1" applyBorder="1" applyAlignment="1">
      <alignment horizontal="right" vertical="center"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/>
    <xf numFmtId="0" fontId="0" fillId="0" borderId="3" xfId="0" applyBorder="1"/>
    <xf numFmtId="0" fontId="0" fillId="2" borderId="3" xfId="0" applyFill="1" applyBorder="1"/>
    <xf numFmtId="0" fontId="4" fillId="3" borderId="3" xfId="0" applyFont="1" applyFill="1" applyBorder="1"/>
    <xf numFmtId="166" fontId="4" fillId="3" borderId="3" xfId="0" applyNumberFormat="1" applyFont="1" applyFill="1" applyBorder="1"/>
    <xf numFmtId="4" fontId="4" fillId="3" borderId="3" xfId="0" applyNumberFormat="1" applyFont="1" applyFill="1" applyBorder="1"/>
    <xf numFmtId="167" fontId="4" fillId="3" borderId="1" xfId="0" applyNumberFormat="1" applyFont="1" applyFill="1" applyBorder="1" applyAlignment="1">
      <alignment horizontal="right" vertical="center"/>
    </xf>
    <xf numFmtId="0" fontId="5" fillId="0" borderId="0" xfId="2" applyNumberFormat="1" applyFont="1" applyBorder="1" applyProtection="1"/>
    <xf numFmtId="0" fontId="6" fillId="0" borderId="0" xfId="2" applyNumberFormat="1" applyFont="1" applyBorder="1" applyProtection="1"/>
    <xf numFmtId="0" fontId="6" fillId="0" borderId="0" xfId="2" applyNumberFormat="1" applyFont="1" applyBorder="1" applyAlignment="1" applyProtection="1">
      <alignment wrapText="1"/>
    </xf>
    <xf numFmtId="0" fontId="7" fillId="0" borderId="0" xfId="2" applyNumberFormat="1" applyFont="1" applyBorder="1" applyProtection="1"/>
    <xf numFmtId="0" fontId="8" fillId="0" borderId="0" xfId="2" applyNumberFormat="1" applyFont="1" applyBorder="1" applyAlignment="1" applyProtection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0" borderId="0" xfId="2" applyNumberFormat="1" applyFont="1" applyBorder="1" applyProtection="1"/>
    <xf numFmtId="0" fontId="0" fillId="3" borderId="0" xfId="0" applyFill="1"/>
    <xf numFmtId="20" fontId="4" fillId="3" borderId="0" xfId="0" applyNumberFormat="1" applyFont="1" applyFill="1"/>
    <xf numFmtId="0" fontId="1" fillId="3" borderId="0" xfId="0" applyFont="1" applyFill="1"/>
    <xf numFmtId="4" fontId="2" fillId="3" borderId="0" xfId="0" applyNumberFormat="1" applyFont="1" applyFill="1"/>
    <xf numFmtId="166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166" fontId="2" fillId="0" borderId="0" xfId="0" applyNumberFormat="1" applyFont="1"/>
    <xf numFmtId="0" fontId="0" fillId="4" borderId="3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vertical="center"/>
    </xf>
    <xf numFmtId="0" fontId="0" fillId="6" borderId="3" xfId="0" applyFill="1" applyBorder="1" applyAlignment="1">
      <alignment vertical="center" wrapText="1"/>
    </xf>
    <xf numFmtId="167" fontId="11" fillId="2" borderId="3" xfId="1" applyNumberFormat="1" applyFill="1" applyBorder="1" applyAlignment="1" applyProtection="1">
      <alignment horizontal="center" vertical="center" wrapText="1"/>
    </xf>
    <xf numFmtId="167" fontId="4" fillId="3" borderId="3" xfId="0" applyNumberFormat="1" applyFont="1" applyFill="1" applyBorder="1"/>
    <xf numFmtId="167" fontId="4" fillId="3" borderId="3" xfId="0" applyNumberFormat="1" applyFont="1" applyFill="1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9C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tabSelected="1" topLeftCell="A19" workbookViewId="0">
      <selection activeCell="G11" sqref="G11:H43"/>
    </sheetView>
  </sheetViews>
  <sheetFormatPr defaultColWidth="9" defaultRowHeight="15"/>
  <cols>
    <col min="1" max="1" width="4.7109375" customWidth="1"/>
    <col min="2" max="2" width="105.42578125" customWidth="1"/>
    <col min="3" max="3" width="6.7109375" customWidth="1"/>
    <col min="4" max="4" width="8" customWidth="1"/>
    <col min="5" max="5" width="8.7109375" customWidth="1"/>
    <col min="6" max="6" width="7.42578125" customWidth="1"/>
    <col min="7" max="7" width="9.7109375" customWidth="1"/>
    <col min="8" max="8" width="10.85546875" customWidth="1"/>
    <col min="9" max="9" width="13" customWidth="1"/>
    <col min="10" max="10" width="13.5703125" customWidth="1"/>
    <col min="11" max="11" width="51.28515625" customWidth="1"/>
    <col min="12" max="1021" width="8.7109375" customWidth="1"/>
  </cols>
  <sheetData>
    <row r="1" spans="1:10" ht="15.75">
      <c r="A1" s="2" t="s">
        <v>0</v>
      </c>
      <c r="B1" s="3"/>
      <c r="C1" s="4"/>
      <c r="D1" s="4"/>
      <c r="E1" s="5"/>
      <c r="H1" s="6"/>
      <c r="I1" s="6"/>
    </row>
    <row r="2" spans="1:10" ht="15.75">
      <c r="A2" s="3" t="s">
        <v>1</v>
      </c>
      <c r="B2" s="3"/>
      <c r="C2" s="4"/>
      <c r="D2" s="4"/>
      <c r="E2" s="5"/>
    </row>
    <row r="3" spans="1:10" ht="15.75">
      <c r="A3" s="3" t="s">
        <v>2</v>
      </c>
      <c r="B3" s="3"/>
      <c r="C3" s="4"/>
      <c r="D3" s="4"/>
      <c r="E3" s="5"/>
    </row>
    <row r="4" spans="1:10" ht="15" customHeight="1">
      <c r="A4" s="3" t="s">
        <v>3</v>
      </c>
      <c r="B4" s="3"/>
      <c r="C4" s="4"/>
      <c r="D4" s="4"/>
      <c r="E4" s="5"/>
    </row>
    <row r="5" spans="1:10">
      <c r="B5" s="65"/>
      <c r="C5" s="65"/>
      <c r="D5" s="65"/>
      <c r="E5" s="65"/>
      <c r="F5" s="65"/>
      <c r="G5" s="65"/>
    </row>
    <row r="6" spans="1:10" ht="15.75">
      <c r="A6" s="66" t="s">
        <v>4</v>
      </c>
      <c r="B6" s="66"/>
      <c r="C6" s="66"/>
      <c r="D6" s="66"/>
      <c r="E6" s="66"/>
      <c r="F6" s="66"/>
      <c r="G6" s="66"/>
      <c r="H6" s="66"/>
      <c r="I6" s="14"/>
    </row>
    <row r="7" spans="1:10">
      <c r="D7" s="7"/>
      <c r="E7" s="8"/>
    </row>
    <row r="8" spans="1:10" ht="18.75">
      <c r="A8" s="9" t="s">
        <v>5</v>
      </c>
      <c r="B8" s="10"/>
      <c r="C8" s="11"/>
      <c r="D8" s="12"/>
      <c r="E8" s="13"/>
      <c r="F8" s="11"/>
      <c r="G8" s="11"/>
      <c r="H8" s="11"/>
      <c r="I8" s="11"/>
      <c r="J8" s="33"/>
    </row>
    <row r="9" spans="1:10">
      <c r="A9" s="14"/>
      <c r="B9" s="14"/>
      <c r="D9" s="7"/>
      <c r="E9" s="8"/>
    </row>
    <row r="10" spans="1:10" ht="60">
      <c r="A10" s="15" t="s">
        <v>7</v>
      </c>
      <c r="B10" s="16" t="s">
        <v>8</v>
      </c>
      <c r="C10" s="16" t="s">
        <v>9</v>
      </c>
      <c r="D10" s="16" t="s">
        <v>10</v>
      </c>
      <c r="E10" s="17" t="s">
        <v>11</v>
      </c>
      <c r="F10" s="16" t="s">
        <v>12</v>
      </c>
      <c r="G10" s="16" t="s">
        <v>13</v>
      </c>
      <c r="H10" s="18" t="s">
        <v>14</v>
      </c>
      <c r="I10" s="18" t="s">
        <v>15</v>
      </c>
      <c r="J10" s="16" t="s">
        <v>16</v>
      </c>
    </row>
    <row r="11" spans="1:10" ht="16.5" customHeight="1">
      <c r="A11" s="19" t="s">
        <v>17</v>
      </c>
      <c r="B11" s="57" t="s">
        <v>18</v>
      </c>
      <c r="C11" s="23" t="s">
        <v>19</v>
      </c>
      <c r="D11" s="24">
        <v>200</v>
      </c>
      <c r="E11" s="62"/>
      <c r="F11" s="20"/>
      <c r="G11" s="21">
        <f t="shared" ref="G11:G25" si="0">SUM(E11*F11)/100+E11</f>
        <v>0</v>
      </c>
      <c r="H11" s="22">
        <f>SUM(D11*G11)</f>
        <v>0</v>
      </c>
      <c r="I11" s="22"/>
      <c r="J11" s="34"/>
    </row>
    <row r="12" spans="1:10">
      <c r="A12" s="19" t="s">
        <v>20</v>
      </c>
      <c r="B12" s="58" t="s">
        <v>23</v>
      </c>
      <c r="C12" s="25" t="s">
        <v>24</v>
      </c>
      <c r="D12" s="26">
        <v>200</v>
      </c>
      <c r="E12" s="62"/>
      <c r="F12" s="20"/>
      <c r="G12" s="21">
        <f t="shared" si="0"/>
        <v>0</v>
      </c>
      <c r="H12" s="22">
        <f t="shared" ref="H12:H42" si="1">SUM(D12*G12)</f>
        <v>0</v>
      </c>
      <c r="I12" s="22"/>
      <c r="J12" s="34"/>
    </row>
    <row r="13" spans="1:10">
      <c r="A13" s="19" t="s">
        <v>21</v>
      </c>
      <c r="B13" s="57" t="s">
        <v>26</v>
      </c>
      <c r="C13" s="23" t="s">
        <v>19</v>
      </c>
      <c r="D13" s="24">
        <v>2000</v>
      </c>
      <c r="E13" s="62"/>
      <c r="F13" s="20"/>
      <c r="G13" s="21">
        <f t="shared" si="0"/>
        <v>0</v>
      </c>
      <c r="H13" s="22">
        <f t="shared" si="1"/>
        <v>0</v>
      </c>
      <c r="I13" s="22"/>
      <c r="J13" s="34"/>
    </row>
    <row r="14" spans="1:10">
      <c r="A14" s="19" t="s">
        <v>22</v>
      </c>
      <c r="B14" s="57" t="s">
        <v>28</v>
      </c>
      <c r="C14" s="23" t="s">
        <v>24</v>
      </c>
      <c r="D14" s="24">
        <v>200</v>
      </c>
      <c r="E14" s="62"/>
      <c r="F14" s="20"/>
      <c r="G14" s="21">
        <f t="shared" si="0"/>
        <v>0</v>
      </c>
      <c r="H14" s="22">
        <f t="shared" si="1"/>
        <v>0</v>
      </c>
      <c r="I14" s="22"/>
      <c r="J14" s="34"/>
    </row>
    <row r="15" spans="1:10">
      <c r="A15" s="19" t="s">
        <v>25</v>
      </c>
      <c r="B15" s="57" t="s">
        <v>30</v>
      </c>
      <c r="C15" s="23" t="s">
        <v>24</v>
      </c>
      <c r="D15" s="24">
        <v>3000</v>
      </c>
      <c r="E15" s="62"/>
      <c r="F15" s="20"/>
      <c r="G15" s="21">
        <f t="shared" si="0"/>
        <v>0</v>
      </c>
      <c r="H15" s="22">
        <f t="shared" si="1"/>
        <v>0</v>
      </c>
      <c r="I15" s="22"/>
      <c r="J15" s="34"/>
    </row>
    <row r="16" spans="1:10">
      <c r="A16" s="19" t="s">
        <v>27</v>
      </c>
      <c r="B16" s="59" t="s">
        <v>32</v>
      </c>
      <c r="C16" s="23" t="s">
        <v>24</v>
      </c>
      <c r="D16" s="24">
        <v>3000</v>
      </c>
      <c r="E16" s="62"/>
      <c r="F16" s="20"/>
      <c r="G16" s="21">
        <f t="shared" si="0"/>
        <v>0</v>
      </c>
      <c r="H16" s="22">
        <f t="shared" si="1"/>
        <v>0</v>
      </c>
      <c r="I16" s="22"/>
      <c r="J16" s="34"/>
    </row>
    <row r="17" spans="1:10" s="1" customFormat="1">
      <c r="A17" s="19" t="s">
        <v>29</v>
      </c>
      <c r="B17" s="60" t="s">
        <v>89</v>
      </c>
      <c r="C17" s="23" t="s">
        <v>24</v>
      </c>
      <c r="D17" s="24">
        <v>600</v>
      </c>
      <c r="E17" s="62"/>
      <c r="F17" s="20"/>
      <c r="G17" s="21">
        <f t="shared" si="0"/>
        <v>0</v>
      </c>
      <c r="H17" s="22">
        <f t="shared" si="1"/>
        <v>0</v>
      </c>
      <c r="I17" s="22"/>
      <c r="J17" s="35"/>
    </row>
    <row r="18" spans="1:10" s="1" customFormat="1">
      <c r="A18" s="19" t="s">
        <v>31</v>
      </c>
      <c r="B18" s="59" t="s">
        <v>90</v>
      </c>
      <c r="C18" s="23" t="s">
        <v>24</v>
      </c>
      <c r="D18" s="24">
        <v>600</v>
      </c>
      <c r="E18" s="62"/>
      <c r="F18" s="20"/>
      <c r="G18" s="21">
        <f t="shared" si="0"/>
        <v>0</v>
      </c>
      <c r="H18" s="22">
        <f t="shared" si="1"/>
        <v>0</v>
      </c>
      <c r="I18" s="22"/>
      <c r="J18" s="35"/>
    </row>
    <row r="19" spans="1:10">
      <c r="A19" s="19" t="s">
        <v>33</v>
      </c>
      <c r="B19" s="57" t="s">
        <v>38</v>
      </c>
      <c r="C19" s="23" t="s">
        <v>24</v>
      </c>
      <c r="D19" s="24">
        <v>400</v>
      </c>
      <c r="E19" s="62"/>
      <c r="F19" s="20"/>
      <c r="G19" s="21">
        <f t="shared" si="0"/>
        <v>0</v>
      </c>
      <c r="H19" s="22">
        <f t="shared" si="1"/>
        <v>0</v>
      </c>
      <c r="I19" s="22"/>
      <c r="J19" s="34"/>
    </row>
    <row r="20" spans="1:10" s="1" customFormat="1" ht="30">
      <c r="A20" s="19" t="s">
        <v>34</v>
      </c>
      <c r="B20" s="57" t="s">
        <v>41</v>
      </c>
      <c r="C20" s="23" t="s">
        <v>24</v>
      </c>
      <c r="D20" s="24">
        <v>300</v>
      </c>
      <c r="E20" s="62"/>
      <c r="F20" s="20"/>
      <c r="G20" s="21">
        <f t="shared" si="0"/>
        <v>0</v>
      </c>
      <c r="H20" s="22">
        <f t="shared" si="1"/>
        <v>0</v>
      </c>
      <c r="I20" s="22"/>
      <c r="J20" s="35"/>
    </row>
    <row r="21" spans="1:10" ht="30">
      <c r="A21" s="19" t="s">
        <v>35</v>
      </c>
      <c r="B21" s="57" t="s">
        <v>47</v>
      </c>
      <c r="C21" s="29" t="s">
        <v>24</v>
      </c>
      <c r="D21" s="30">
        <v>600</v>
      </c>
      <c r="E21" s="62"/>
      <c r="F21" s="20"/>
      <c r="G21" s="21">
        <f t="shared" si="0"/>
        <v>0</v>
      </c>
      <c r="H21" s="22">
        <f t="shared" si="1"/>
        <v>0</v>
      </c>
      <c r="I21" s="22"/>
      <c r="J21" s="34"/>
    </row>
    <row r="22" spans="1:10">
      <c r="A22" s="19" t="s">
        <v>36</v>
      </c>
      <c r="B22" s="57" t="s">
        <v>56</v>
      </c>
      <c r="C22" s="23" t="s">
        <v>6</v>
      </c>
      <c r="D22" s="24">
        <v>80</v>
      </c>
      <c r="E22" s="62"/>
      <c r="F22" s="20"/>
      <c r="G22" s="21">
        <f t="shared" si="0"/>
        <v>0</v>
      </c>
      <c r="H22" s="22">
        <f t="shared" si="1"/>
        <v>0</v>
      </c>
      <c r="I22" s="22"/>
      <c r="J22" s="34"/>
    </row>
    <row r="23" spans="1:10">
      <c r="A23" s="19" t="s">
        <v>37</v>
      </c>
      <c r="B23" s="57" t="s">
        <v>87</v>
      </c>
      <c r="C23" s="23" t="s">
        <v>19</v>
      </c>
      <c r="D23" s="24">
        <f>94*1.33</f>
        <v>125.02000000000001</v>
      </c>
      <c r="E23" s="62"/>
      <c r="F23" s="20"/>
      <c r="G23" s="21">
        <f t="shared" si="0"/>
        <v>0</v>
      </c>
      <c r="H23" s="22">
        <f t="shared" si="1"/>
        <v>0</v>
      </c>
      <c r="I23" s="22"/>
      <c r="J23" s="34"/>
    </row>
    <row r="24" spans="1:10">
      <c r="A24" s="19" t="s">
        <v>39</v>
      </c>
      <c r="B24" s="57" t="s">
        <v>60</v>
      </c>
      <c r="C24" s="23" t="s">
        <v>6</v>
      </c>
      <c r="D24" s="24">
        <v>40</v>
      </c>
      <c r="E24" s="62"/>
      <c r="F24" s="20"/>
      <c r="G24" s="21">
        <f t="shared" si="0"/>
        <v>0</v>
      </c>
      <c r="H24" s="22">
        <f t="shared" si="1"/>
        <v>0</v>
      </c>
      <c r="I24" s="22"/>
      <c r="J24" s="34"/>
    </row>
    <row r="25" spans="1:10">
      <c r="A25" s="19" t="s">
        <v>40</v>
      </c>
      <c r="B25" s="57" t="s">
        <v>62</v>
      </c>
      <c r="C25" s="23" t="s">
        <v>6</v>
      </c>
      <c r="D25" s="24">
        <v>250</v>
      </c>
      <c r="E25" s="62"/>
      <c r="F25" s="20"/>
      <c r="G25" s="21">
        <f t="shared" si="0"/>
        <v>0</v>
      </c>
      <c r="H25" s="22">
        <f t="shared" si="1"/>
        <v>0</v>
      </c>
      <c r="I25" s="22"/>
      <c r="J25" s="34"/>
    </row>
    <row r="26" spans="1:10">
      <c r="A26" s="19" t="s">
        <v>42</v>
      </c>
      <c r="B26" s="28" t="s">
        <v>63</v>
      </c>
      <c r="C26" s="23" t="s">
        <v>24</v>
      </c>
      <c r="D26" s="24">
        <v>2200</v>
      </c>
      <c r="E26" s="62"/>
      <c r="F26" s="20"/>
      <c r="G26" s="21">
        <f t="shared" ref="G26:G42" si="2">SUM(E26*F26)/100+E26</f>
        <v>0</v>
      </c>
      <c r="H26" s="22">
        <f t="shared" si="1"/>
        <v>0</v>
      </c>
      <c r="I26" s="22"/>
      <c r="J26" s="34"/>
    </row>
    <row r="27" spans="1:10">
      <c r="A27" s="19" t="s">
        <v>43</v>
      </c>
      <c r="B27" s="56" t="s">
        <v>86</v>
      </c>
      <c r="C27" s="23" t="s">
        <v>24</v>
      </c>
      <c r="D27" s="24">
        <v>200</v>
      </c>
      <c r="E27" s="62"/>
      <c r="F27" s="20"/>
      <c r="G27" s="21">
        <f t="shared" si="2"/>
        <v>0</v>
      </c>
      <c r="H27" s="22">
        <f t="shared" si="1"/>
        <v>0</v>
      </c>
      <c r="I27" s="22"/>
      <c r="J27" s="34"/>
    </row>
    <row r="28" spans="1:10">
      <c r="A28" s="19" t="s">
        <v>44</v>
      </c>
      <c r="B28" s="56" t="s">
        <v>88</v>
      </c>
      <c r="C28" s="23" t="s">
        <v>24</v>
      </c>
      <c r="D28" s="24">
        <v>3000</v>
      </c>
      <c r="E28" s="62"/>
      <c r="F28" s="20"/>
      <c r="G28" s="21">
        <f t="shared" si="2"/>
        <v>0</v>
      </c>
      <c r="H28" s="22">
        <f t="shared" si="1"/>
        <v>0</v>
      </c>
      <c r="I28" s="22"/>
      <c r="J28" s="34"/>
    </row>
    <row r="29" spans="1:10">
      <c r="A29" s="19" t="s">
        <v>45</v>
      </c>
      <c r="B29" s="56" t="s">
        <v>85</v>
      </c>
      <c r="C29" s="23" t="s">
        <v>24</v>
      </c>
      <c r="D29" s="24">
        <v>8000</v>
      </c>
      <c r="E29" s="62"/>
      <c r="F29" s="20"/>
      <c r="G29" s="21">
        <f t="shared" si="2"/>
        <v>0</v>
      </c>
      <c r="H29" s="22">
        <f t="shared" si="1"/>
        <v>0</v>
      </c>
      <c r="I29" s="22"/>
      <c r="J29" s="34"/>
    </row>
    <row r="30" spans="1:10" ht="23.85" customHeight="1">
      <c r="A30" s="19" t="s">
        <v>46</v>
      </c>
      <c r="B30" s="59" t="s">
        <v>64</v>
      </c>
      <c r="C30" s="23" t="s">
        <v>6</v>
      </c>
      <c r="D30" s="24">
        <v>100</v>
      </c>
      <c r="E30" s="62"/>
      <c r="F30" s="20"/>
      <c r="G30" s="21">
        <f t="shared" si="2"/>
        <v>0</v>
      </c>
      <c r="H30" s="22">
        <f t="shared" si="1"/>
        <v>0</v>
      </c>
      <c r="I30" s="22"/>
      <c r="J30" s="34"/>
    </row>
    <row r="31" spans="1:10">
      <c r="A31" s="19" t="s">
        <v>48</v>
      </c>
      <c r="B31" s="57" t="s">
        <v>65</v>
      </c>
      <c r="C31" s="23" t="s">
        <v>6</v>
      </c>
      <c r="D31" s="24">
        <v>100</v>
      </c>
      <c r="E31" s="62"/>
      <c r="F31" s="20"/>
      <c r="G31" s="21">
        <f t="shared" si="2"/>
        <v>0</v>
      </c>
      <c r="H31" s="22">
        <f t="shared" si="1"/>
        <v>0</v>
      </c>
      <c r="I31" s="22"/>
      <c r="J31" s="34"/>
    </row>
    <row r="32" spans="1:10">
      <c r="A32" s="19" t="s">
        <v>49</v>
      </c>
      <c r="B32" s="28" t="s">
        <v>66</v>
      </c>
      <c r="C32" s="23" t="s">
        <v>6</v>
      </c>
      <c r="D32" s="24">
        <v>10</v>
      </c>
      <c r="E32" s="62"/>
      <c r="F32" s="20"/>
      <c r="G32" s="21">
        <f t="shared" si="2"/>
        <v>0</v>
      </c>
      <c r="H32" s="22">
        <f t="shared" si="1"/>
        <v>0</v>
      </c>
      <c r="I32" s="22"/>
      <c r="J32" s="34"/>
    </row>
    <row r="33" spans="1:10">
      <c r="A33" s="19" t="s">
        <v>50</v>
      </c>
      <c r="B33" s="59" t="s">
        <v>93</v>
      </c>
      <c r="C33" s="23" t="s">
        <v>6</v>
      </c>
      <c r="D33" s="24">
        <v>80</v>
      </c>
      <c r="E33" s="62"/>
      <c r="F33" s="20"/>
      <c r="G33" s="21">
        <f t="shared" si="2"/>
        <v>0</v>
      </c>
      <c r="H33" s="22">
        <f t="shared" si="1"/>
        <v>0</v>
      </c>
      <c r="I33" s="22"/>
      <c r="J33" s="34"/>
    </row>
    <row r="34" spans="1:10">
      <c r="A34" s="19" t="s">
        <v>51</v>
      </c>
      <c r="B34" s="28" t="s">
        <v>67</v>
      </c>
      <c r="C34" s="23" t="s">
        <v>68</v>
      </c>
      <c r="D34" s="24">
        <v>400</v>
      </c>
      <c r="E34" s="62"/>
      <c r="F34" s="20"/>
      <c r="G34" s="21">
        <f t="shared" si="2"/>
        <v>0</v>
      </c>
      <c r="H34" s="22">
        <f t="shared" si="1"/>
        <v>0</v>
      </c>
      <c r="I34" s="22"/>
      <c r="J34" s="34"/>
    </row>
    <row r="35" spans="1:10" s="1" customFormat="1">
      <c r="A35" s="19" t="s">
        <v>52</v>
      </c>
      <c r="B35" s="59" t="s">
        <v>91</v>
      </c>
      <c r="C35" s="23" t="s">
        <v>24</v>
      </c>
      <c r="D35" s="24">
        <v>1000</v>
      </c>
      <c r="E35" s="62"/>
      <c r="F35" s="20"/>
      <c r="G35" s="21">
        <f t="shared" si="2"/>
        <v>0</v>
      </c>
      <c r="H35" s="22">
        <f t="shared" si="1"/>
        <v>0</v>
      </c>
      <c r="I35" s="22"/>
      <c r="J35" s="35"/>
    </row>
    <row r="36" spans="1:10" s="1" customFormat="1">
      <c r="A36" s="19" t="s">
        <v>53</v>
      </c>
      <c r="B36" s="59" t="s">
        <v>92</v>
      </c>
      <c r="C36" s="23" t="s">
        <v>24</v>
      </c>
      <c r="D36" s="24">
        <v>1000</v>
      </c>
      <c r="E36" s="62"/>
      <c r="F36" s="20"/>
      <c r="G36" s="21">
        <f t="shared" si="2"/>
        <v>0</v>
      </c>
      <c r="H36" s="22">
        <f t="shared" si="1"/>
        <v>0</v>
      </c>
      <c r="I36" s="22"/>
      <c r="J36" s="35"/>
    </row>
    <row r="37" spans="1:10">
      <c r="A37" s="19" t="s">
        <v>54</v>
      </c>
      <c r="B37" s="28" t="s">
        <v>69</v>
      </c>
      <c r="C37" s="23" t="s">
        <v>24</v>
      </c>
      <c r="D37" s="24">
        <v>3000</v>
      </c>
      <c r="E37" s="62"/>
      <c r="F37" s="20"/>
      <c r="G37" s="21">
        <f t="shared" si="2"/>
        <v>0</v>
      </c>
      <c r="H37" s="22">
        <f t="shared" si="1"/>
        <v>0</v>
      </c>
      <c r="I37" s="22"/>
      <c r="J37" s="34"/>
    </row>
    <row r="38" spans="1:10">
      <c r="A38" s="19" t="s">
        <v>55</v>
      </c>
      <c r="B38" s="27" t="s">
        <v>70</v>
      </c>
      <c r="C38" s="29" t="s">
        <v>6</v>
      </c>
      <c r="D38" s="30">
        <v>100</v>
      </c>
      <c r="E38" s="62"/>
      <c r="F38" s="20"/>
      <c r="G38" s="21">
        <f t="shared" si="2"/>
        <v>0</v>
      </c>
      <c r="H38" s="22">
        <f t="shared" si="1"/>
        <v>0</v>
      </c>
      <c r="I38" s="22"/>
      <c r="J38" s="34"/>
    </row>
    <row r="39" spans="1:10">
      <c r="A39" s="19" t="s">
        <v>57</v>
      </c>
      <c r="B39" s="31" t="s">
        <v>71</v>
      </c>
      <c r="C39" s="32" t="s">
        <v>6</v>
      </c>
      <c r="D39" s="30">
        <v>50</v>
      </c>
      <c r="E39" s="62"/>
      <c r="F39" s="20"/>
      <c r="G39" s="21">
        <f t="shared" si="2"/>
        <v>0</v>
      </c>
      <c r="H39" s="22">
        <f t="shared" si="1"/>
        <v>0</v>
      </c>
      <c r="I39" s="22"/>
      <c r="J39" s="34"/>
    </row>
    <row r="40" spans="1:10">
      <c r="A40" s="19" t="s">
        <v>58</v>
      </c>
      <c r="B40" s="61" t="s">
        <v>72</v>
      </c>
      <c r="C40" s="32" t="s">
        <v>19</v>
      </c>
      <c r="D40" s="30">
        <v>24</v>
      </c>
      <c r="E40" s="62"/>
      <c r="F40" s="20"/>
      <c r="G40" s="21">
        <f t="shared" si="2"/>
        <v>0</v>
      </c>
      <c r="H40" s="22">
        <f t="shared" si="1"/>
        <v>0</v>
      </c>
      <c r="I40" s="22"/>
      <c r="J40" s="34"/>
    </row>
    <row r="41" spans="1:10">
      <c r="A41" s="19" t="s">
        <v>59</v>
      </c>
      <c r="B41" s="61" t="s">
        <v>73</v>
      </c>
      <c r="C41" s="32" t="s">
        <v>24</v>
      </c>
      <c r="D41" s="30">
        <v>10</v>
      </c>
      <c r="E41" s="62"/>
      <c r="F41" s="20"/>
      <c r="G41" s="21">
        <f t="shared" si="2"/>
        <v>0</v>
      </c>
      <c r="H41" s="22">
        <f t="shared" si="1"/>
        <v>0</v>
      </c>
      <c r="I41" s="22"/>
      <c r="J41" s="34"/>
    </row>
    <row r="42" spans="1:10">
      <c r="A42" s="19" t="s">
        <v>61</v>
      </c>
      <c r="B42" s="61" t="s">
        <v>74</v>
      </c>
      <c r="C42" s="32" t="s">
        <v>24</v>
      </c>
      <c r="D42" s="30">
        <v>1000</v>
      </c>
      <c r="E42" s="62"/>
      <c r="F42" s="20"/>
      <c r="G42" s="21">
        <f t="shared" si="2"/>
        <v>0</v>
      </c>
      <c r="H42" s="22">
        <f t="shared" si="1"/>
        <v>0</v>
      </c>
      <c r="I42" s="22"/>
      <c r="J42" s="34"/>
    </row>
    <row r="43" spans="1:10">
      <c r="A43" s="36"/>
      <c r="B43" s="36"/>
      <c r="C43" s="36"/>
      <c r="D43" s="36"/>
      <c r="E43" s="63">
        <f>SUM(E11:E42)</f>
        <v>0</v>
      </c>
      <c r="F43" s="38"/>
      <c r="G43" s="64">
        <f>SUM(G11:G42)</f>
        <v>0</v>
      </c>
      <c r="H43" s="39">
        <f>SUM(H11:H42)</f>
        <v>0</v>
      </c>
      <c r="I43" s="39"/>
      <c r="J43" s="37"/>
    </row>
    <row r="44" spans="1:10" ht="15.75">
      <c r="A44" s="40"/>
      <c r="B44" s="41"/>
      <c r="C44" s="41"/>
      <c r="D44" s="42"/>
      <c r="E44" s="42"/>
      <c r="F44" s="41"/>
      <c r="G44" s="41"/>
      <c r="H44" s="41"/>
      <c r="I44" s="40"/>
    </row>
    <row r="45" spans="1:10" ht="15.75">
      <c r="A45" s="40"/>
      <c r="B45" s="43" t="s">
        <v>75</v>
      </c>
      <c r="C45" s="41"/>
      <c r="D45" s="42"/>
      <c r="E45" s="42"/>
      <c r="F45" s="41"/>
      <c r="G45" s="41"/>
      <c r="H45" s="41"/>
      <c r="I45" s="40"/>
    </row>
    <row r="46" spans="1:10" ht="15.75">
      <c r="A46" s="40"/>
      <c r="B46" s="44" t="s">
        <v>76</v>
      </c>
      <c r="C46" s="41"/>
      <c r="D46" s="42"/>
      <c r="E46" s="42"/>
      <c r="F46" s="41"/>
      <c r="G46" s="41"/>
      <c r="H46" s="41"/>
      <c r="I46" s="40"/>
    </row>
    <row r="47" spans="1:10" ht="15.75">
      <c r="A47" s="40"/>
      <c r="B47" s="45" t="s">
        <v>77</v>
      </c>
      <c r="C47" s="41"/>
      <c r="D47" s="42"/>
      <c r="E47" s="42"/>
      <c r="F47" s="41"/>
      <c r="G47" s="41"/>
      <c r="H47" s="41"/>
      <c r="I47" s="40"/>
    </row>
    <row r="48" spans="1:10" ht="15.75">
      <c r="A48" s="40"/>
      <c r="B48" s="46" t="s">
        <v>78</v>
      </c>
      <c r="C48" s="41"/>
      <c r="D48" s="42"/>
      <c r="E48" s="42"/>
      <c r="F48" s="41"/>
      <c r="G48" s="41"/>
      <c r="H48" s="41"/>
      <c r="I48" s="40"/>
    </row>
    <row r="49" spans="1:10" ht="15.75">
      <c r="A49" s="40"/>
      <c r="B49" s="46" t="s">
        <v>79</v>
      </c>
      <c r="C49" s="41"/>
      <c r="D49" s="42"/>
      <c r="E49" s="42"/>
      <c r="F49" s="41"/>
      <c r="G49" s="41"/>
      <c r="H49" s="41"/>
      <c r="I49" s="40"/>
    </row>
    <row r="50" spans="1:10" ht="15.75">
      <c r="A50" s="40"/>
      <c r="B50" s="46" t="s">
        <v>80</v>
      </c>
      <c r="C50" s="41"/>
      <c r="D50" s="42"/>
      <c r="E50" s="42"/>
      <c r="F50" s="41"/>
      <c r="G50" s="41"/>
      <c r="H50" s="41"/>
      <c r="I50" s="40"/>
    </row>
    <row r="51" spans="1:10" ht="15.75">
      <c r="A51" s="40"/>
      <c r="B51" s="46" t="s">
        <v>81</v>
      </c>
      <c r="C51" s="41"/>
      <c r="D51" s="42"/>
      <c r="E51" s="42"/>
      <c r="F51" s="41"/>
      <c r="G51" s="41"/>
      <c r="H51" s="41"/>
      <c r="I51" s="40"/>
    </row>
    <row r="52" spans="1:10" ht="15.75">
      <c r="A52" s="40"/>
      <c r="B52" s="47" t="s">
        <v>82</v>
      </c>
      <c r="C52" s="41"/>
      <c r="D52" s="42"/>
      <c r="E52" s="42"/>
      <c r="F52" s="41"/>
      <c r="G52" s="41"/>
      <c r="H52" s="41"/>
      <c r="I52" s="40"/>
    </row>
    <row r="53" spans="1:10" ht="15.75">
      <c r="A53" s="48"/>
      <c r="B53" s="49" t="s">
        <v>83</v>
      </c>
      <c r="C53" s="50"/>
      <c r="D53" s="51"/>
      <c r="E53" s="52"/>
      <c r="F53" s="51"/>
      <c r="G53" s="53"/>
      <c r="H53" s="53"/>
      <c r="I53" s="48"/>
      <c r="J53" s="48"/>
    </row>
    <row r="54" spans="1:10" ht="15.75">
      <c r="B54" s="3"/>
      <c r="C54" s="3"/>
      <c r="D54" s="54"/>
      <c r="E54" s="55"/>
      <c r="F54" s="54"/>
      <c r="G54" s="3"/>
      <c r="H54" s="3"/>
    </row>
    <row r="55" spans="1:10" ht="15.75">
      <c r="B55" s="3"/>
      <c r="C55" s="3"/>
      <c r="D55" s="54"/>
      <c r="E55" s="55"/>
      <c r="F55" s="54"/>
      <c r="G55" s="3"/>
      <c r="H55" s="3"/>
    </row>
    <row r="56" spans="1:10" ht="15.75">
      <c r="B56" s="3"/>
      <c r="C56" s="3"/>
      <c r="D56" s="3"/>
      <c r="E56" s="55" t="s">
        <v>84</v>
      </c>
      <c r="F56" s="54"/>
      <c r="G56" s="3"/>
      <c r="H56" s="3"/>
    </row>
  </sheetData>
  <autoFilter ref="A10:J43"/>
  <mergeCells count="2">
    <mergeCell ref="B5:G5"/>
    <mergeCell ref="A6:H6"/>
  </mergeCells>
  <pageMargins left="0.7" right="0.7" top="0.75" bottom="0.75" header="0.51180555555555496" footer="0.51180555555555496"/>
  <pageSetup paperSize="9" scale="65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5__MLEKO_IN_MLEČNI_IZDELKI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43</cp:revision>
  <cp:lastPrinted>2026-08-26T05:20:43Z</cp:lastPrinted>
  <dcterms:created xsi:type="dcterms:W3CDTF">2019-11-18T09:44:00Z</dcterms:created>
  <dcterms:modified xsi:type="dcterms:W3CDTF">2026-08-26T05:21:02Z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888BFD2A7F6B476E8247944002EAA7CF_12</vt:lpwstr>
  </property>
  <property fmtid="{D5CDD505-2E9C-101B-9397-08002B2CF9AE}" pid="9" name="KSOProductBuildVer">
    <vt:lpwstr>1033-12.2.0.22222</vt:lpwstr>
  </property>
</Properties>
</file>